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/>
  <bookViews>
    <workbookView xWindow="12" yWindow="96" windowWidth="15180" windowHeight="8652" tabRatio="866"/>
  </bookViews>
  <sheets>
    <sheet name="Abb. 14.2 - Formblatt" sheetId="8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D15" i="8" l="1"/>
  <c r="E15" i="8"/>
  <c r="G42" i="8" l="1"/>
  <c r="H34" i="8"/>
  <c r="H40" i="8"/>
  <c r="H36" i="8"/>
  <c r="H37" i="8"/>
  <c r="H44" i="8"/>
  <c r="H46" i="8"/>
  <c r="H45" i="8"/>
  <c r="H47" i="8"/>
  <c r="G48" i="8"/>
  <c r="G49" i="8" s="1"/>
  <c r="H48" i="8" l="1"/>
  <c r="F15" i="8" l="1"/>
  <c r="H17" i="8" l="1"/>
  <c r="H18" i="8"/>
  <c r="H20" i="8"/>
  <c r="H19" i="8"/>
  <c r="H16" i="8"/>
  <c r="H42" i="8" l="1"/>
  <c r="H49" i="8" s="1"/>
</calcChain>
</file>

<file path=xl/sharedStrings.xml><?xml version="1.0" encoding="utf-8"?>
<sst xmlns="http://schemas.openxmlformats.org/spreadsheetml/2006/main" count="46" uniqueCount="43">
  <si>
    <t>Monate</t>
  </si>
  <si>
    <t>Kostenentwicklung</t>
  </si>
  <si>
    <t>Lohn (Std.)</t>
  </si>
  <si>
    <t>A</t>
  </si>
  <si>
    <t>Einmalige Kosten</t>
  </si>
  <si>
    <t xml:space="preserve">Lohnsumme </t>
  </si>
  <si>
    <t xml:space="preserve">Std.   *   </t>
  </si>
  <si>
    <t>= Lohnsumme</t>
  </si>
  <si>
    <t>Technische Bearbeitung</t>
  </si>
  <si>
    <t>Konstruktion lt. Angebot einschl. Bestandszeichnungen</t>
  </si>
  <si>
    <t>Sonstiges (Fotos, Prospekte lt. Auftrag)</t>
  </si>
  <si>
    <t>B</t>
  </si>
  <si>
    <t>Zeitabhängige Kosten</t>
  </si>
  <si>
    <t>Baustellengehälter</t>
  </si>
  <si>
    <t>Allgemeine Baukosten</t>
  </si>
  <si>
    <t>Hilfslöhne (Magaziner, Boten, Mischanlagenpersonal etc.)</t>
  </si>
  <si>
    <t>Nebenstunden</t>
  </si>
  <si>
    <t>Bürokosten</t>
  </si>
  <si>
    <t>Allgemeines</t>
  </si>
  <si>
    <t>Material, Spesen</t>
  </si>
  <si>
    <t>Pkw-Betrieb</t>
  </si>
  <si>
    <t>Sonderkosten</t>
  </si>
  <si>
    <t>Indirekte Kosten der Baustelle</t>
  </si>
  <si>
    <t xml:space="preserve">Summe A + B : </t>
  </si>
  <si>
    <t>1000 km/Mon. * 0,60 CHF</t>
  </si>
  <si>
    <t>Reinigung der Baustrassen und laufende Ausbesserungsarbeiten:</t>
  </si>
  <si>
    <t>- Personaltransporte</t>
  </si>
  <si>
    <t>- Unterkunft und Kantine</t>
  </si>
  <si>
    <t>- Personalbeschaffung und -betreuung</t>
  </si>
  <si>
    <t>- Betriebshaftpflichtversicherung</t>
  </si>
  <si>
    <t>Besondere Risiken</t>
  </si>
  <si>
    <t>Projekt : Leitungskanal</t>
  </si>
  <si>
    <t>Übrige Kosten (CHF)</t>
  </si>
  <si>
    <t>Lohnbezogene Kosten/Baustellengemeinkosten BGK Löhne</t>
  </si>
  <si>
    <t>Grundlohn</t>
  </si>
  <si>
    <t xml:space="preserve">Eigenbeteiligung Preissteigerung Lohn </t>
  </si>
  <si>
    <t xml:space="preserve">Summe Aufsicht + Führung : </t>
  </si>
  <si>
    <t xml:space="preserve">Summe A + B + Aufsicht + Führung : </t>
  </si>
  <si>
    <t>- Hand-Werkzeuge und persönliche Ausrüstung</t>
  </si>
  <si>
    <t>Bauleistungsversicherung (0.3 % * gesch. 1Mio)</t>
  </si>
  <si>
    <t>Arbeitsvorbereitung (0.3 % * gesch. 1Mio)</t>
  </si>
  <si>
    <t>Mobiltelefon Bauführer</t>
  </si>
  <si>
    <t>Abb. 14.2 - Formblatt: Indirekte Kosten der Baustelle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</si>
</sst>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0.00&quot; DM/h&quot;"/>
    <numFmt numFmtId="165" formatCode="0.0#"/>
    <numFmt numFmtId="166" formatCode="0.0&quot; % d. Lohnsumme&quot;"/>
    <numFmt numFmtId="167" formatCode="&quot;/Mon * &quot;0.0"/>
    <numFmt numFmtId="168" formatCode="0&quot; h    *   &quot;"/>
    <numFmt numFmtId="169" formatCode="&quot; = &quot;0.00&quot; DM&quot;"/>
    <numFmt numFmtId="170" formatCode="0&quot; AK *&quot;\ "/>
    <numFmt numFmtId="171" formatCode="0&quot; Std/Mon.&quot;"/>
    <numFmt numFmtId="172" formatCode="&quot;* &quot;0.0&quot; Mon.&quot;"/>
    <numFmt numFmtId="173" formatCode="0&quot; DM&quot;"/>
    <numFmt numFmtId="174" formatCode="&quot;/Mon. * &quot;0.0&quot; Monate&quot;"/>
    <numFmt numFmtId="175" formatCode="0&quot; km/Mon&quot;"/>
    <numFmt numFmtId="176" formatCode="&quot;/km * &quot;0.0&quot; Monate&quot;"/>
    <numFmt numFmtId="177" formatCode="0.0\ &quot; Kaufmann&quot;"/>
    <numFmt numFmtId="178" formatCode="0.0\ &quot; Schreibkraft&quot;"/>
    <numFmt numFmtId="179" formatCode="0.0\ &quot; Polier&quot;"/>
    <numFmt numFmtId="180" formatCode="0.00&quot; CHF/h&quot;"/>
    <numFmt numFmtId="181" formatCode="#,##0.00\ &quot;CHF&quot;;[Red]\-#,##0.00\ &quot;DM&quot;"/>
    <numFmt numFmtId="182" formatCode="0.00&quot; CHF&quot;"/>
    <numFmt numFmtId="183" formatCode="0&quot; CHF&quot;"/>
    <numFmt numFmtId="184" formatCode="0.00&quot; % d. Lohnsumme&quot;"/>
    <numFmt numFmtId="185" formatCode="0.00\ &quot; Bauführer&quot;"/>
  </numFmts>
  <fonts count="12" x14ac:knownFonts="1">
    <font>
      <sz val="10"/>
      <name val="Arial"/>
    </font>
    <font>
      <sz val="10"/>
      <name val="Roman"/>
      <family val="1"/>
      <charset val="255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5" fillId="0" borderId="1" xfId="0" applyFont="1" applyBorder="1"/>
    <xf numFmtId="165" fontId="5" fillId="0" borderId="1" xfId="0" applyNumberFormat="1" applyFont="1" applyBorder="1"/>
    <xf numFmtId="0" fontId="2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2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4" fontId="5" fillId="0" borderId="1" xfId="0" applyNumberFormat="1" applyFont="1" applyBorder="1" applyAlignment="1" applyProtection="1">
      <alignment horizontal="center" vertical="center"/>
      <protection locked="0"/>
    </xf>
    <xf numFmtId="167" fontId="4" fillId="0" borderId="3" xfId="0" applyNumberFormat="1" applyFont="1" applyBorder="1" applyAlignment="1" applyProtection="1">
      <alignment horizontal="left" vertical="center"/>
      <protection locked="0"/>
    </xf>
    <xf numFmtId="177" fontId="5" fillId="0" borderId="2" xfId="0" applyNumberFormat="1" applyFont="1" applyBorder="1" applyAlignment="1" applyProtection="1">
      <alignment horizontal="left" vertical="center"/>
      <protection locked="0"/>
    </xf>
    <xf numFmtId="167" fontId="5" fillId="0" borderId="3" xfId="0" applyNumberFormat="1" applyFont="1" applyBorder="1" applyAlignment="1" applyProtection="1">
      <alignment horizontal="left" vertical="center"/>
      <protection locked="0"/>
    </xf>
    <xf numFmtId="178" fontId="5" fillId="0" borderId="5" xfId="0" applyNumberFormat="1" applyFont="1" applyBorder="1" applyAlignment="1" applyProtection="1">
      <alignment horizontal="left" vertical="center"/>
      <protection locked="0"/>
    </xf>
    <xf numFmtId="167" fontId="5" fillId="0" borderId="6" xfId="0" applyNumberFormat="1" applyFont="1" applyBorder="1" applyAlignment="1" applyProtection="1">
      <alignment horizontal="left" vertical="center"/>
      <protection locked="0"/>
    </xf>
    <xf numFmtId="0" fontId="2" fillId="0" borderId="9" xfId="0" applyFont="1" applyBorder="1" applyAlignment="1">
      <alignment vertical="center"/>
    </xf>
    <xf numFmtId="168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vertical="center"/>
    </xf>
    <xf numFmtId="169" fontId="5" fillId="0" borderId="10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173" fontId="5" fillId="0" borderId="1" xfId="0" applyNumberFormat="1" applyFont="1" applyBorder="1" applyAlignment="1">
      <alignment vertical="center"/>
    </xf>
    <xf numFmtId="174" fontId="5" fillId="0" borderId="11" xfId="0" applyNumberFormat="1" applyFont="1" applyBorder="1" applyAlignment="1">
      <alignment horizontal="left" vertical="center"/>
    </xf>
    <xf numFmtId="174" fontId="5" fillId="0" borderId="4" xfId="0" applyNumberFormat="1" applyFont="1" applyBorder="1" applyAlignment="1" applyProtection="1">
      <alignment horizontal="left" vertical="center"/>
      <protection locked="0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174" fontId="4" fillId="0" borderId="4" xfId="0" applyNumberFormat="1" applyFont="1" applyBorder="1" applyAlignment="1" applyProtection="1">
      <alignment horizontal="left" vertical="center"/>
      <protection locked="0"/>
    </xf>
    <xf numFmtId="176" fontId="4" fillId="0" borderId="4" xfId="0" applyNumberFormat="1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>
      <alignment vertical="center"/>
    </xf>
    <xf numFmtId="173" fontId="4" fillId="0" borderId="3" xfId="0" applyNumberFormat="1" applyFont="1" applyBorder="1" applyAlignment="1">
      <alignment vertical="center"/>
    </xf>
    <xf numFmtId="174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165" fontId="5" fillId="0" borderId="12" xfId="0" applyNumberFormat="1" applyFont="1" applyBorder="1" applyAlignment="1">
      <alignment horizontal="center" vertical="center"/>
    </xf>
    <xf numFmtId="170" fontId="3" fillId="0" borderId="8" xfId="0" applyNumberFormat="1" applyFont="1" applyBorder="1" applyAlignment="1" applyProtection="1">
      <alignment horizontal="right" vertical="center"/>
      <protection locked="0"/>
    </xf>
    <xf numFmtId="172" fontId="3" fillId="0" borderId="1" xfId="0" applyNumberFormat="1" applyFont="1" applyBorder="1" applyAlignment="1" applyProtection="1">
      <alignment horizontal="left" vertical="center"/>
      <protection locked="0"/>
    </xf>
    <xf numFmtId="166" fontId="3" fillId="0" borderId="1" xfId="0" applyNumberFormat="1" applyFont="1" applyBorder="1" applyAlignment="1">
      <alignment vertical="center"/>
    </xf>
    <xf numFmtId="171" fontId="5" fillId="0" borderId="1" xfId="0" applyNumberFormat="1" applyFont="1" applyBorder="1" applyAlignment="1" applyProtection="1">
      <alignment horizontal="center" vertical="center"/>
      <protection locked="0"/>
    </xf>
    <xf numFmtId="180" fontId="5" fillId="0" borderId="1" xfId="0" applyNumberFormat="1" applyFont="1" applyBorder="1" applyAlignment="1" applyProtection="1">
      <alignment horizontal="center" vertical="center"/>
      <protection locked="0"/>
    </xf>
    <xf numFmtId="181" fontId="5" fillId="0" borderId="11" xfId="0" applyNumberFormat="1" applyFont="1" applyBorder="1" applyAlignment="1">
      <alignment horizontal="center" vertical="center"/>
    </xf>
    <xf numFmtId="182" fontId="4" fillId="0" borderId="3" xfId="0" applyNumberFormat="1" applyFont="1" applyBorder="1" applyAlignment="1" applyProtection="1">
      <alignment vertical="center"/>
      <protection locked="0"/>
    </xf>
    <xf numFmtId="183" fontId="4" fillId="0" borderId="3" xfId="0" applyNumberFormat="1" applyFont="1" applyBorder="1" applyAlignment="1" applyProtection="1">
      <alignment vertical="center"/>
      <protection locked="0"/>
    </xf>
    <xf numFmtId="183" fontId="5" fillId="0" borderId="3" xfId="0" applyNumberFormat="1" applyFont="1" applyBorder="1" applyAlignment="1" applyProtection="1">
      <alignment vertical="center"/>
      <protection locked="0"/>
    </xf>
    <xf numFmtId="184" fontId="5" fillId="0" borderId="4" xfId="0" applyNumberFormat="1" applyFont="1" applyBorder="1" applyAlignment="1" applyProtection="1">
      <alignment horizontal="left" vertical="center"/>
      <protection locked="0"/>
    </xf>
    <xf numFmtId="0" fontId="5" fillId="0" borderId="2" xfId="0" applyFont="1" applyBorder="1"/>
    <xf numFmtId="166" fontId="5" fillId="0" borderId="4" xfId="0" applyNumberFormat="1" applyFont="1" applyBorder="1" applyAlignment="1">
      <alignment vertical="center"/>
    </xf>
    <xf numFmtId="49" fontId="5" fillId="0" borderId="0" xfId="0" applyNumberFormat="1" applyFont="1" applyBorder="1"/>
    <xf numFmtId="0" fontId="8" fillId="0" borderId="9" xfId="0" applyFont="1" applyBorder="1" applyAlignment="1">
      <alignment horizontal="right" vertical="center"/>
    </xf>
    <xf numFmtId="2" fontId="8" fillId="0" borderId="0" xfId="0" applyNumberFormat="1" applyFont="1" applyBorder="1" applyAlignment="1">
      <alignment horizontal="right" vertical="center"/>
    </xf>
    <xf numFmtId="2" fontId="5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49" fontId="5" fillId="0" borderId="2" xfId="0" applyNumberFormat="1" applyFont="1" applyBorder="1"/>
    <xf numFmtId="0" fontId="8" fillId="0" borderId="2" xfId="0" applyFont="1" applyBorder="1" applyAlignment="1">
      <alignment horizontal="right" vertical="center"/>
    </xf>
    <xf numFmtId="2" fontId="8" fillId="0" borderId="3" xfId="0" applyNumberFormat="1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2" fontId="8" fillId="0" borderId="3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/>
    <xf numFmtId="0" fontId="8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66" fontId="5" fillId="0" borderId="15" xfId="0" applyNumberFormat="1" applyFont="1" applyBorder="1" applyAlignment="1" applyProtection="1">
      <alignment horizontal="left" vertical="center"/>
      <protection locked="0"/>
    </xf>
    <xf numFmtId="179" fontId="5" fillId="0" borderId="13" xfId="0" applyNumberFormat="1" applyFont="1" applyBorder="1" applyAlignment="1" applyProtection="1">
      <alignment horizontal="left" vertical="center"/>
      <protection locked="0"/>
    </xf>
    <xf numFmtId="182" fontId="4" fillId="0" borderId="14" xfId="0" applyNumberFormat="1" applyFont="1" applyBorder="1" applyAlignment="1" applyProtection="1">
      <alignment vertical="center"/>
      <protection locked="0"/>
    </xf>
    <xf numFmtId="167" fontId="5" fillId="0" borderId="14" xfId="0" applyNumberFormat="1" applyFont="1" applyBorder="1" applyAlignment="1" applyProtection="1">
      <alignment horizontal="left" vertical="center"/>
      <protection locked="0"/>
    </xf>
    <xf numFmtId="0" fontId="5" fillId="0" borderId="15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185" fontId="5" fillId="0" borderId="2" xfId="0" applyNumberFormat="1" applyFont="1" applyBorder="1" applyAlignment="1" applyProtection="1">
      <alignment horizontal="left" vertical="center"/>
      <protection locked="0"/>
    </xf>
    <xf numFmtId="165" fontId="5" fillId="0" borderId="12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 applyProtection="1">
      <alignment horizontal="right" vertical="center" indent="1"/>
      <protection locked="0"/>
    </xf>
    <xf numFmtId="165" fontId="5" fillId="0" borderId="18" xfId="0" applyNumberFormat="1" applyFont="1" applyBorder="1" applyAlignment="1">
      <alignment horizontal="right" vertical="center" indent="1"/>
    </xf>
    <xf numFmtId="4" fontId="6" fillId="0" borderId="19" xfId="0" applyNumberFormat="1" applyFont="1" applyBorder="1" applyAlignment="1">
      <alignment horizontal="right" vertical="center" indent="1"/>
    </xf>
    <xf numFmtId="0" fontId="0" fillId="0" borderId="12" xfId="0" applyBorder="1" applyAlignment="1">
      <alignment horizontal="right" indent="1"/>
    </xf>
    <xf numFmtId="0" fontId="5" fillId="0" borderId="6" xfId="0" applyFont="1" applyBorder="1" applyAlignment="1"/>
    <xf numFmtId="0" fontId="5" fillId="0" borderId="6" xfId="0" applyFont="1" applyBorder="1"/>
    <xf numFmtId="165" fontId="5" fillId="0" borderId="6" xfId="0" applyNumberFormat="1" applyFont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0" xfId="0" applyBorder="1"/>
    <xf numFmtId="0" fontId="0" fillId="0" borderId="24" xfId="0" applyBorder="1"/>
    <xf numFmtId="0" fontId="2" fillId="0" borderId="25" xfId="0" applyFont="1" applyBorder="1" applyAlignment="1"/>
    <xf numFmtId="165" fontId="5" fillId="0" borderId="26" xfId="0" applyNumberFormat="1" applyFont="1" applyBorder="1"/>
    <xf numFmtId="0" fontId="5" fillId="0" borderId="27" xfId="0" applyFont="1" applyBorder="1" applyAlignment="1">
      <alignment horizontal="center"/>
    </xf>
    <xf numFmtId="165" fontId="5" fillId="0" borderId="28" xfId="0" applyNumberFormat="1" applyFont="1" applyBorder="1"/>
    <xf numFmtId="0" fontId="5" fillId="0" borderId="29" xfId="0" applyFont="1" applyBorder="1" applyAlignment="1">
      <alignment horizontal="center"/>
    </xf>
    <xf numFmtId="165" fontId="5" fillId="0" borderId="30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4" fontId="5" fillId="0" borderId="30" xfId="0" applyNumberFormat="1" applyFont="1" applyBorder="1" applyAlignment="1">
      <alignment horizontal="right" vertical="center" indent="2"/>
    </xf>
    <xf numFmtId="0" fontId="5" fillId="0" borderId="33" xfId="0" applyFont="1" applyBorder="1" applyAlignment="1">
      <alignment horizontal="center" vertical="center"/>
    </xf>
    <xf numFmtId="165" fontId="5" fillId="0" borderId="30" xfId="0" applyNumberFormat="1" applyFont="1" applyBorder="1" applyAlignment="1">
      <alignment horizontal="right" vertical="center" indent="2"/>
    </xf>
    <xf numFmtId="0" fontId="2" fillId="0" borderId="35" xfId="0" applyFont="1" applyBorder="1" applyAlignment="1">
      <alignment horizontal="center" vertical="center"/>
    </xf>
    <xf numFmtId="4" fontId="5" fillId="0" borderId="30" xfId="0" applyNumberFormat="1" applyFont="1" applyBorder="1" applyAlignment="1" applyProtection="1">
      <alignment horizontal="right" vertical="center" indent="2"/>
      <protection locked="0"/>
    </xf>
    <xf numFmtId="4" fontId="4" fillId="0" borderId="30" xfId="0" applyNumberFormat="1" applyFont="1" applyBorder="1" applyAlignment="1" applyProtection="1">
      <alignment horizontal="right" vertical="center" indent="2"/>
      <protection locked="0"/>
    </xf>
    <xf numFmtId="0" fontId="5" fillId="0" borderId="23" xfId="0" applyFont="1" applyBorder="1" applyAlignment="1">
      <alignment horizontal="center" vertical="center"/>
    </xf>
    <xf numFmtId="4" fontId="3" fillId="0" borderId="30" xfId="0" applyNumberFormat="1" applyFont="1" applyBorder="1" applyAlignment="1">
      <alignment horizontal="right" vertical="center" indent="2"/>
    </xf>
    <xf numFmtId="4" fontId="4" fillId="0" borderId="30" xfId="0" applyNumberFormat="1" applyFont="1" applyBorder="1" applyAlignment="1">
      <alignment horizontal="right" vertical="center" indent="2"/>
    </xf>
    <xf numFmtId="0" fontId="5" fillId="0" borderId="36" xfId="0" applyFont="1" applyBorder="1" applyAlignment="1">
      <alignment horizontal="center" vertical="center"/>
    </xf>
    <xf numFmtId="4" fontId="5" fillId="0" borderId="37" xfId="0" applyNumberFormat="1" applyFont="1" applyBorder="1" applyAlignment="1">
      <alignment horizontal="right" vertical="center" indent="2"/>
    </xf>
    <xf numFmtId="4" fontId="6" fillId="0" borderId="39" xfId="0" applyNumberFormat="1" applyFont="1" applyBorder="1" applyAlignment="1">
      <alignment horizontal="right" vertical="center" indent="2"/>
    </xf>
    <xf numFmtId="0" fontId="9" fillId="0" borderId="40" xfId="0" applyFont="1" applyBorder="1" applyAlignment="1">
      <alignment vertical="center"/>
    </xf>
    <xf numFmtId="0" fontId="9" fillId="0" borderId="41" xfId="0" applyFont="1" applyBorder="1" applyAlignment="1">
      <alignment vertical="center"/>
    </xf>
    <xf numFmtId="0" fontId="10" fillId="0" borderId="41" xfId="0" applyFont="1" applyBorder="1" applyAlignment="1">
      <alignment vertical="center"/>
    </xf>
    <xf numFmtId="0" fontId="10" fillId="0" borderId="42" xfId="0" applyFont="1" applyBorder="1" applyAlignment="1">
      <alignment vertical="center"/>
    </xf>
    <xf numFmtId="4" fontId="11" fillId="0" borderId="43" xfId="0" applyNumberFormat="1" applyFont="1" applyBorder="1" applyAlignment="1">
      <alignment horizontal="right" vertical="center" indent="1"/>
    </xf>
    <xf numFmtId="4" fontId="11" fillId="0" borderId="44" xfId="0" applyNumberFormat="1" applyFont="1" applyBorder="1" applyAlignment="1">
      <alignment horizontal="right" vertical="center" indent="2"/>
    </xf>
    <xf numFmtId="165" fontId="5" fillId="2" borderId="12" xfId="0" applyNumberFormat="1" applyFont="1" applyFill="1" applyBorder="1" applyAlignment="1">
      <alignment horizontal="center" vertical="center"/>
    </xf>
    <xf numFmtId="0" fontId="2" fillId="0" borderId="3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165" fontId="5" fillId="2" borderId="32" xfId="0" applyNumberFormat="1" applyFont="1" applyFill="1" applyBorder="1" applyAlignment="1" applyProtection="1">
      <alignment horizontal="center" vertical="center"/>
      <protection locked="0"/>
    </xf>
    <xf numFmtId="165" fontId="5" fillId="2" borderId="34" xfId="0" applyNumberFormat="1" applyFont="1" applyFill="1" applyBorder="1" applyAlignment="1" applyProtection="1">
      <alignment horizontal="center" vertical="center"/>
      <protection locked="0"/>
    </xf>
    <xf numFmtId="165" fontId="5" fillId="2" borderId="32" xfId="0" applyNumberFormat="1" applyFont="1" applyFill="1" applyBorder="1" applyAlignment="1">
      <alignment horizontal="right" vertical="center" indent="2"/>
    </xf>
    <xf numFmtId="165" fontId="5" fillId="2" borderId="34" xfId="0" applyNumberFormat="1" applyFont="1" applyFill="1" applyBorder="1" applyAlignment="1">
      <alignment horizontal="right" vertical="center" indent="2"/>
    </xf>
    <xf numFmtId="175" fontId="4" fillId="0" borderId="3" xfId="0" applyNumberFormat="1" applyFont="1" applyBorder="1" applyAlignment="1">
      <alignment horizontal="right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7" fillId="0" borderId="2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165" fontId="5" fillId="2" borderId="12" xfId="0" applyNumberFormat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Standard Roman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79456</xdr:colOff>
      <xdr:row>3</xdr:row>
      <xdr:rowOff>54415</xdr:rowOff>
    </xdr:from>
    <xdr:to>
      <xdr:col>3</xdr:col>
      <xdr:colOff>723887</xdr:colOff>
      <xdr:row>6</xdr:row>
      <xdr:rowOff>2779</xdr:rowOff>
    </xdr:to>
    <xdr:grpSp>
      <xdr:nvGrpSpPr>
        <xdr:cNvPr id="2" name="Group 1"/>
        <xdr:cNvGrpSpPr/>
      </xdr:nvGrpSpPr>
      <xdr:grpSpPr>
        <a:xfrm>
          <a:off x="94696" y="534475"/>
          <a:ext cx="2374171" cy="580824"/>
          <a:chOff x="8887778" y="2026920"/>
          <a:chExt cx="2363539" cy="584836"/>
        </a:xfrm>
      </xdr:grpSpPr>
      <xdr:grpSp>
        <xdr:nvGrpSpPr>
          <xdr:cNvPr id="3" name="Group 2"/>
          <xdr:cNvGrpSpPr>
            <a:grpSpLocks/>
          </xdr:cNvGrpSpPr>
        </xdr:nvGrpSpPr>
        <xdr:grpSpPr>
          <a:xfrm>
            <a:off x="8887778" y="2026920"/>
            <a:ext cx="406692" cy="514836"/>
            <a:chOff x="8877300" y="2104080"/>
            <a:chExt cx="405740" cy="447201"/>
          </a:xfrm>
        </xdr:grpSpPr>
        <xdr:sp macro="" textlink="">
          <xdr:nvSpPr>
            <xdr:cNvPr id="5" name="Rectangle 19"/>
            <xdr:cNvSpPr>
              <a:spLocks noChangeArrowheads="1"/>
            </xdr:cNvSpPr>
          </xdr:nvSpPr>
          <xdr:spPr bwMode="auto">
            <a:xfrm>
              <a:off x="8898970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6" name="Rectangle 20"/>
            <xdr:cNvSpPr>
              <a:spLocks noChangeArrowheads="1"/>
            </xdr:cNvSpPr>
          </xdr:nvSpPr>
          <xdr:spPr bwMode="auto">
            <a:xfrm>
              <a:off x="9036153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7" name="Rectangle 21"/>
            <xdr:cNvSpPr>
              <a:spLocks noChangeArrowheads="1"/>
            </xdr:cNvSpPr>
          </xdr:nvSpPr>
          <xdr:spPr bwMode="auto">
            <a:xfrm>
              <a:off x="9173334" y="2454943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8" name="Rectangle 22"/>
            <xdr:cNvSpPr>
              <a:spLocks noChangeArrowheads="1"/>
            </xdr:cNvSpPr>
          </xdr:nvSpPr>
          <xdr:spPr bwMode="auto">
            <a:xfrm>
              <a:off x="8898970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9" name="Rectangle 23"/>
            <xdr:cNvSpPr>
              <a:spLocks noChangeArrowheads="1"/>
            </xdr:cNvSpPr>
          </xdr:nvSpPr>
          <xdr:spPr bwMode="auto">
            <a:xfrm>
              <a:off x="9036153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0" name="Rectangle 24"/>
            <xdr:cNvSpPr>
              <a:spLocks noChangeArrowheads="1"/>
            </xdr:cNvSpPr>
          </xdr:nvSpPr>
          <xdr:spPr bwMode="auto">
            <a:xfrm>
              <a:off x="9173334" y="2334477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1" name="Rectangle 25"/>
            <xdr:cNvSpPr>
              <a:spLocks noChangeArrowheads="1"/>
            </xdr:cNvSpPr>
          </xdr:nvSpPr>
          <xdr:spPr bwMode="auto">
            <a:xfrm rot="20400000">
              <a:off x="8877300" y="2104080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2" name="Rectangle 26"/>
            <xdr:cNvSpPr>
              <a:spLocks noChangeArrowheads="1"/>
            </xdr:cNvSpPr>
          </xdr:nvSpPr>
          <xdr:spPr bwMode="auto">
            <a:xfrm>
              <a:off x="9036153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sp macro="" textlink="">
          <xdr:nvSpPr>
            <xdr:cNvPr id="13" name="Rectangle 27"/>
            <xdr:cNvSpPr>
              <a:spLocks noChangeArrowheads="1"/>
            </xdr:cNvSpPr>
          </xdr:nvSpPr>
          <xdr:spPr bwMode="auto">
            <a:xfrm>
              <a:off x="9173334" y="2214012"/>
              <a:ext cx="109706" cy="96338"/>
            </a:xfrm>
            <a:prstGeom prst="rect">
              <a:avLst/>
            </a:prstGeom>
            <a:solidFill>
              <a:srgbClr val="006AAF"/>
            </a:solidFill>
            <a:ln>
              <a:noFill/>
            </a:ln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</xdr:grpSp>
      <xdr:sp macro="" textlink="">
        <xdr:nvSpPr>
          <xdr:cNvPr id="4" name="TextBox 15"/>
          <xdr:cNvSpPr txBox="1">
            <a:spLocks noChangeAspect="1"/>
          </xdr:cNvSpPr>
        </xdr:nvSpPr>
        <xdr:spPr bwMode="auto">
          <a:xfrm>
            <a:off x="9275707" y="2026921"/>
            <a:ext cx="1975610" cy="5848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/>
          <a:lstStyle>
            <a:defPPr>
              <a:defRPr lang="de-DE"/>
            </a:defPPr>
            <a:lvl1pPr marL="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Institut für Bau-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900" b="1">
                <a:solidFill>
                  <a:srgbClr val="000000"/>
                </a:solidFill>
                <a:latin typeface="ETH Light" pitchFamily="2" charset="0"/>
              </a:rPr>
              <a:t>Infrastrukturmanagement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Professur für Bauprozess- und</a:t>
            </a:r>
          </a:p>
          <a:p>
            <a:pPr eaLnBrk="0" fontAlgn="base" hangingPunct="0">
              <a:spcBef>
                <a:spcPct val="0"/>
              </a:spcBef>
              <a:spcAft>
                <a:spcPct val="0"/>
              </a:spcAft>
              <a:defRPr/>
            </a:pPr>
            <a:r>
              <a:rPr lang="de-CH" sz="800">
                <a:solidFill>
                  <a:srgbClr val="000000"/>
                </a:solidFill>
                <a:latin typeface="ETH Light" pitchFamily="2" charset="0"/>
              </a:rPr>
              <a:t>Bauunternehmensmanagement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4_Kapitel%2012/12.4_Formblat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3_Kapitel%209/9.6_Gruppenmittellohn_Anzahl%20Arbei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12.4 - Formblatt"/>
    </sheetNames>
    <sheetDataSet>
      <sheetData sheetId="0">
        <row r="31">
          <cell r="J31">
            <v>6838.78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6 - Gruppenmittellohn"/>
    </sheetNames>
    <sheetDataSet>
      <sheetData sheetId="0">
        <row r="24">
          <cell r="I24">
            <v>29.688461538461539</v>
          </cell>
        </row>
      </sheetData>
    </sheetDataSet>
  </externalBoo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2">
    <pageSetUpPr fitToPage="1"/>
  </sheetPr>
  <dimension ref="B1:H49"/>
  <sheetViews>
    <sheetView showGridLines="0" tabSelected="1" zoomScaleNormal="100" workbookViewId="0">
      <selection activeCell="J22" sqref="J22"/>
    </sheetView>
  </sheetViews>
  <sheetFormatPr defaultColWidth="9.109375" defaultRowHeight="13.2" x14ac:dyDescent="0.25"/>
  <cols>
    <col min="1" max="1" width="0.21875" customWidth="1"/>
    <col min="2" max="2" width="3.109375" customWidth="1"/>
    <col min="3" max="3" width="22.109375" customWidth="1"/>
    <col min="4" max="4" width="12.88671875" bestFit="1" customWidth="1"/>
    <col min="5" max="5" width="11.44140625" customWidth="1"/>
    <col min="6" max="6" width="20" customWidth="1"/>
    <col min="7" max="7" width="10.109375" bestFit="1" customWidth="1"/>
    <col min="8" max="8" width="18.109375" bestFit="1" customWidth="1"/>
    <col min="9" max="257" width="11.44140625" customWidth="1"/>
  </cols>
  <sheetData>
    <row r="1" spans="2:8" ht="12.6" customHeight="1" x14ac:dyDescent="0.25">
      <c r="B1" s="132" t="s">
        <v>42</v>
      </c>
      <c r="C1" s="132"/>
      <c r="D1" s="132"/>
      <c r="E1" s="132"/>
      <c r="F1" s="132"/>
      <c r="G1" s="132"/>
      <c r="H1" s="132"/>
    </row>
    <row r="2" spans="2:8" ht="12.6" customHeight="1" x14ac:dyDescent="0.25">
      <c r="B2" s="132"/>
      <c r="C2" s="132"/>
      <c r="D2" s="132"/>
      <c r="E2" s="132"/>
      <c r="F2" s="132"/>
      <c r="G2" s="132"/>
      <c r="H2" s="132"/>
    </row>
    <row r="3" spans="2:8" ht="12.6" customHeight="1" thickBot="1" x14ac:dyDescent="0.3">
      <c r="B3" s="132"/>
      <c r="C3" s="132"/>
      <c r="D3" s="132"/>
      <c r="E3" s="132"/>
      <c r="F3" s="132"/>
      <c r="G3" s="132"/>
      <c r="H3" s="132"/>
    </row>
    <row r="4" spans="2:8" x14ac:dyDescent="0.25">
      <c r="B4" s="84"/>
      <c r="C4" s="85"/>
      <c r="D4" s="85"/>
      <c r="E4" s="85"/>
      <c r="F4" s="85"/>
      <c r="G4" s="85"/>
      <c r="H4" s="86"/>
    </row>
    <row r="5" spans="2:8" ht="23.4" customHeight="1" x14ac:dyDescent="0.25">
      <c r="B5" s="87"/>
      <c r="C5" s="88"/>
      <c r="D5" s="88"/>
      <c r="E5" s="88"/>
      <c r="F5" s="88"/>
      <c r="G5" s="88"/>
      <c r="H5" s="89"/>
    </row>
    <row r="6" spans="2:8" x14ac:dyDescent="0.25">
      <c r="B6" s="87"/>
      <c r="C6" s="88"/>
      <c r="D6" s="88"/>
      <c r="E6" s="88"/>
      <c r="F6" s="88"/>
      <c r="G6" s="88"/>
      <c r="H6" s="89"/>
    </row>
    <row r="7" spans="2:8" ht="15" customHeight="1" x14ac:dyDescent="0.25">
      <c r="B7" s="90" t="s">
        <v>31</v>
      </c>
      <c r="C7" s="81"/>
      <c r="D7" s="82"/>
      <c r="E7" s="82"/>
      <c r="F7" s="82"/>
      <c r="G7" s="83"/>
      <c r="H7" s="91"/>
    </row>
    <row r="8" spans="2:8" ht="15.6" x14ac:dyDescent="0.3">
      <c r="B8" s="133" t="s">
        <v>22</v>
      </c>
      <c r="C8" s="134"/>
      <c r="D8" s="134"/>
      <c r="E8" s="134"/>
      <c r="F8" s="134"/>
      <c r="G8" s="134"/>
      <c r="H8" s="135"/>
    </row>
    <row r="9" spans="2:8" x14ac:dyDescent="0.25">
      <c r="B9" s="92"/>
      <c r="C9" s="1"/>
      <c r="D9" s="1"/>
      <c r="E9" s="1"/>
      <c r="F9" s="1"/>
      <c r="G9" s="2"/>
      <c r="H9" s="93"/>
    </row>
    <row r="10" spans="2:8" x14ac:dyDescent="0.25">
      <c r="B10" s="94"/>
      <c r="C10" s="3" t="s">
        <v>1</v>
      </c>
      <c r="D10" s="4"/>
      <c r="E10" s="4"/>
      <c r="F10" s="5"/>
      <c r="G10" s="39" t="s">
        <v>2</v>
      </c>
      <c r="H10" s="95" t="s">
        <v>32</v>
      </c>
    </row>
    <row r="11" spans="2:8" x14ac:dyDescent="0.25">
      <c r="B11" s="130" t="s">
        <v>3</v>
      </c>
      <c r="C11" s="124" t="s">
        <v>4</v>
      </c>
      <c r="D11" s="125"/>
      <c r="E11" s="125"/>
      <c r="F11" s="126"/>
      <c r="G11" s="136"/>
      <c r="H11" s="119"/>
    </row>
    <row r="12" spans="2:8" x14ac:dyDescent="0.25">
      <c r="B12" s="131"/>
      <c r="C12" s="127"/>
      <c r="D12" s="128"/>
      <c r="E12" s="128"/>
      <c r="F12" s="129"/>
      <c r="G12" s="136"/>
      <c r="H12" s="120"/>
    </row>
    <row r="13" spans="2:8" x14ac:dyDescent="0.25">
      <c r="B13" s="96">
        <v>1</v>
      </c>
      <c r="C13" s="6" t="s">
        <v>33</v>
      </c>
      <c r="D13" s="7"/>
      <c r="E13" s="7"/>
      <c r="F13" s="8"/>
      <c r="G13" s="39"/>
      <c r="H13" s="95"/>
    </row>
    <row r="14" spans="2:8" x14ac:dyDescent="0.25">
      <c r="B14" s="97"/>
      <c r="C14" s="10" t="s">
        <v>5</v>
      </c>
      <c r="D14" s="14" t="s">
        <v>6</v>
      </c>
      <c r="E14" s="14" t="s">
        <v>34</v>
      </c>
      <c r="F14" s="15" t="s">
        <v>7</v>
      </c>
      <c r="G14" s="39"/>
      <c r="H14" s="95"/>
    </row>
    <row r="15" spans="2:8" x14ac:dyDescent="0.25">
      <c r="B15" s="97"/>
      <c r="C15" s="16"/>
      <c r="D15" s="17">
        <f>'[1]Abb.12.4 - Formblatt'!$J$31</f>
        <v>6838.78</v>
      </c>
      <c r="E15" s="44">
        <f>'[2]Abb. 9.6 - Gruppenmittellohn'!$I$24</f>
        <v>29.688461538461539</v>
      </c>
      <c r="F15" s="45">
        <f>E15*D15</f>
        <v>203032.85699999999</v>
      </c>
      <c r="G15" s="39"/>
      <c r="H15" s="95"/>
    </row>
    <row r="16" spans="2:8" x14ac:dyDescent="0.25">
      <c r="B16" s="97"/>
      <c r="C16" s="57" t="s">
        <v>38</v>
      </c>
      <c r="D16" s="58"/>
      <c r="E16" s="59"/>
      <c r="F16" s="49">
        <v>6</v>
      </c>
      <c r="G16" s="39"/>
      <c r="H16" s="98">
        <f>$F$15*F16/100</f>
        <v>12181.97142</v>
      </c>
    </row>
    <row r="17" spans="2:8" x14ac:dyDescent="0.25">
      <c r="B17" s="97"/>
      <c r="C17" s="52" t="s">
        <v>26</v>
      </c>
      <c r="D17" s="56"/>
      <c r="E17" s="54"/>
      <c r="F17" s="49">
        <v>1.45</v>
      </c>
      <c r="G17" s="39"/>
      <c r="H17" s="98">
        <f>$F$15*F17/100</f>
        <v>2943.9764264999999</v>
      </c>
    </row>
    <row r="18" spans="2:8" x14ac:dyDescent="0.25">
      <c r="B18" s="97"/>
      <c r="C18" s="57" t="s">
        <v>27</v>
      </c>
      <c r="D18" s="60"/>
      <c r="E18" s="61"/>
      <c r="F18" s="49">
        <v>0</v>
      </c>
      <c r="G18" s="39"/>
      <c r="H18" s="98">
        <f>$F$15*F18/100</f>
        <v>0</v>
      </c>
    </row>
    <row r="19" spans="2:8" x14ac:dyDescent="0.25">
      <c r="B19" s="97"/>
      <c r="C19" s="52" t="s">
        <v>28</v>
      </c>
      <c r="D19" s="53"/>
      <c r="E19" s="54"/>
      <c r="F19" s="49">
        <v>2</v>
      </c>
      <c r="G19" s="39"/>
      <c r="H19" s="98">
        <f>$F$15*F19/100</f>
        <v>4060.6571399999998</v>
      </c>
    </row>
    <row r="20" spans="2:8" x14ac:dyDescent="0.25">
      <c r="B20" s="99"/>
      <c r="C20" s="57" t="s">
        <v>29</v>
      </c>
      <c r="D20" s="63"/>
      <c r="E20" s="61"/>
      <c r="F20" s="49">
        <v>1.3</v>
      </c>
      <c r="G20" s="39"/>
      <c r="H20" s="98">
        <f>$F$15*F20/100</f>
        <v>2639.4271409999997</v>
      </c>
    </row>
    <row r="21" spans="2:8" x14ac:dyDescent="0.25">
      <c r="B21" s="96">
        <v>2</v>
      </c>
      <c r="C21" s="62" t="s">
        <v>30</v>
      </c>
      <c r="D21" s="64"/>
      <c r="E21" s="55"/>
      <c r="F21" s="8"/>
      <c r="G21" s="39"/>
      <c r="H21" s="100"/>
    </row>
    <row r="22" spans="2:8" x14ac:dyDescent="0.25">
      <c r="B22" s="101"/>
      <c r="C22" s="9" t="s">
        <v>35</v>
      </c>
      <c r="D22" s="13"/>
      <c r="E22" s="7"/>
      <c r="F22" s="8"/>
      <c r="G22" s="39"/>
      <c r="H22" s="102">
        <v>0</v>
      </c>
    </row>
    <row r="23" spans="2:8" x14ac:dyDescent="0.25">
      <c r="B23" s="97"/>
      <c r="C23" s="10" t="s">
        <v>39</v>
      </c>
      <c r="D23" s="11"/>
      <c r="E23" s="11"/>
      <c r="F23" s="12"/>
      <c r="G23" s="39"/>
      <c r="H23" s="102">
        <v>3000</v>
      </c>
    </row>
    <row r="24" spans="2:8" x14ac:dyDescent="0.25">
      <c r="B24" s="96">
        <v>3</v>
      </c>
      <c r="C24" s="6" t="s">
        <v>8</v>
      </c>
      <c r="D24" s="7"/>
      <c r="E24" s="7"/>
      <c r="F24" s="8"/>
      <c r="G24" s="39"/>
      <c r="H24" s="100"/>
    </row>
    <row r="25" spans="2:8" x14ac:dyDescent="0.25">
      <c r="B25" s="97"/>
      <c r="C25" s="9" t="s">
        <v>9</v>
      </c>
      <c r="D25" s="7"/>
      <c r="E25" s="7"/>
      <c r="F25" s="8"/>
      <c r="G25" s="39"/>
      <c r="H25" s="102">
        <v>20000</v>
      </c>
    </row>
    <row r="26" spans="2:8" x14ac:dyDescent="0.25">
      <c r="B26" s="97"/>
      <c r="C26" s="9" t="s">
        <v>40</v>
      </c>
      <c r="D26" s="7"/>
      <c r="E26" s="7"/>
      <c r="F26" s="8"/>
      <c r="G26" s="39"/>
      <c r="H26" s="103">
        <v>3000</v>
      </c>
    </row>
    <row r="27" spans="2:8" x14ac:dyDescent="0.25">
      <c r="B27" s="99"/>
      <c r="C27" s="9" t="s">
        <v>10</v>
      </c>
      <c r="D27" s="7"/>
      <c r="E27" s="7"/>
      <c r="F27" s="8"/>
      <c r="G27" s="39"/>
      <c r="H27" s="102">
        <v>2000</v>
      </c>
    </row>
    <row r="28" spans="2:8" x14ac:dyDescent="0.25">
      <c r="B28" s="130" t="s">
        <v>11</v>
      </c>
      <c r="C28" s="124" t="s">
        <v>12</v>
      </c>
      <c r="D28" s="125"/>
      <c r="E28" s="125"/>
      <c r="F28" s="126"/>
      <c r="G28" s="116"/>
      <c r="H28" s="121"/>
    </row>
    <row r="29" spans="2:8" x14ac:dyDescent="0.25">
      <c r="B29" s="131"/>
      <c r="C29" s="127"/>
      <c r="D29" s="128"/>
      <c r="E29" s="128"/>
      <c r="F29" s="129"/>
      <c r="G29" s="116"/>
      <c r="H29" s="122"/>
    </row>
    <row r="30" spans="2:8" x14ac:dyDescent="0.25">
      <c r="B30" s="96">
        <v>4</v>
      </c>
      <c r="C30" s="23" t="s">
        <v>14</v>
      </c>
      <c r="D30" s="24"/>
      <c r="E30" s="25"/>
      <c r="F30" s="26"/>
      <c r="G30" s="39"/>
      <c r="H30" s="98"/>
    </row>
    <row r="31" spans="2:8" x14ac:dyDescent="0.25">
      <c r="B31" s="104"/>
      <c r="C31" s="50" t="s">
        <v>15</v>
      </c>
      <c r="D31" s="7"/>
      <c r="E31" s="7"/>
      <c r="F31" s="51"/>
      <c r="G31" s="75">
        <v>0</v>
      </c>
      <c r="H31" s="98"/>
    </row>
    <row r="32" spans="2:8" x14ac:dyDescent="0.25">
      <c r="B32" s="99"/>
      <c r="C32" s="40"/>
      <c r="D32" s="43" t="s">
        <v>16</v>
      </c>
      <c r="E32" s="41"/>
      <c r="F32" s="42"/>
      <c r="G32" s="75">
        <v>150</v>
      </c>
      <c r="H32" s="105"/>
    </row>
    <row r="33" spans="2:8" x14ac:dyDescent="0.25">
      <c r="B33" s="101">
        <v>5</v>
      </c>
      <c r="C33" s="27" t="s">
        <v>17</v>
      </c>
      <c r="D33" s="13"/>
      <c r="E33" s="28"/>
      <c r="F33" s="29"/>
      <c r="G33" s="75"/>
      <c r="H33" s="98"/>
    </row>
    <row r="34" spans="2:8" x14ac:dyDescent="0.25">
      <c r="B34" s="97"/>
      <c r="C34" s="9" t="s">
        <v>18</v>
      </c>
      <c r="D34" s="7"/>
      <c r="E34" s="48">
        <v>300</v>
      </c>
      <c r="F34" s="30">
        <v>5</v>
      </c>
      <c r="G34" s="75"/>
      <c r="H34" s="98">
        <f>F34*E34</f>
        <v>1500</v>
      </c>
    </row>
    <row r="35" spans="2:8" x14ac:dyDescent="0.25">
      <c r="B35" s="97"/>
      <c r="C35" s="31" t="s">
        <v>41</v>
      </c>
      <c r="D35" s="32"/>
      <c r="E35" s="47">
        <v>500</v>
      </c>
      <c r="F35" s="33">
        <v>5</v>
      </c>
      <c r="G35" s="76"/>
      <c r="H35" s="106">
        <v>2500</v>
      </c>
    </row>
    <row r="36" spans="2:8" x14ac:dyDescent="0.25">
      <c r="B36" s="97"/>
      <c r="C36" s="31" t="s">
        <v>19</v>
      </c>
      <c r="D36" s="32"/>
      <c r="E36" s="47">
        <v>500</v>
      </c>
      <c r="F36" s="33">
        <v>5</v>
      </c>
      <c r="G36" s="76"/>
      <c r="H36" s="106">
        <f>F36*E36</f>
        <v>2500</v>
      </c>
    </row>
    <row r="37" spans="2:8" x14ac:dyDescent="0.25">
      <c r="B37" s="99"/>
      <c r="C37" s="31" t="s">
        <v>20</v>
      </c>
      <c r="D37" s="123" t="s">
        <v>24</v>
      </c>
      <c r="E37" s="123"/>
      <c r="F37" s="34">
        <v>5</v>
      </c>
      <c r="G37" s="77"/>
      <c r="H37" s="103">
        <f>F37*1000*0.58</f>
        <v>2900</v>
      </c>
    </row>
    <row r="38" spans="2:8" x14ac:dyDescent="0.25">
      <c r="B38" s="96">
        <v>6</v>
      </c>
      <c r="C38" s="35" t="s">
        <v>21</v>
      </c>
      <c r="D38" s="32"/>
      <c r="E38" s="36"/>
      <c r="F38" s="37"/>
      <c r="G38" s="76"/>
      <c r="H38" s="106"/>
    </row>
    <row r="39" spans="2:8" x14ac:dyDescent="0.25">
      <c r="B39" s="97"/>
      <c r="C39" s="31" t="s">
        <v>25</v>
      </c>
      <c r="D39" s="32"/>
      <c r="E39" s="32"/>
      <c r="F39" s="38"/>
      <c r="G39" s="76"/>
      <c r="H39" s="106"/>
    </row>
    <row r="40" spans="2:8" x14ac:dyDescent="0.25">
      <c r="B40" s="97"/>
      <c r="C40" s="9"/>
      <c r="D40" s="7"/>
      <c r="E40" s="48">
        <v>1000</v>
      </c>
      <c r="F40" s="30">
        <v>5</v>
      </c>
      <c r="G40" s="75"/>
      <c r="H40" s="98">
        <f>F40*E40</f>
        <v>5000</v>
      </c>
    </row>
    <row r="41" spans="2:8" ht="13.8" thickBot="1" x14ac:dyDescent="0.3">
      <c r="B41" s="107"/>
      <c r="C41" s="65"/>
      <c r="D41" s="66"/>
      <c r="E41" s="66"/>
      <c r="F41" s="67"/>
      <c r="G41" s="78"/>
      <c r="H41" s="108"/>
    </row>
    <row r="42" spans="2:8" ht="14.4" thickTop="1" thickBot="1" x14ac:dyDescent="0.3">
      <c r="B42" s="117" t="s">
        <v>23</v>
      </c>
      <c r="C42" s="118"/>
      <c r="D42" s="72"/>
      <c r="E42" s="72"/>
      <c r="F42" s="73"/>
      <c r="G42" s="79">
        <f>SUM(G13:G41)</f>
        <v>150</v>
      </c>
      <c r="H42" s="109">
        <f>SUM(H11:H41)</f>
        <v>64226.032127500002</v>
      </c>
    </row>
    <row r="43" spans="2:8" ht="13.8" thickTop="1" x14ac:dyDescent="0.25">
      <c r="B43" s="96">
        <v>7</v>
      </c>
      <c r="C43" s="6" t="s">
        <v>13</v>
      </c>
      <c r="D43" s="7"/>
      <c r="E43" s="7"/>
      <c r="F43" s="8"/>
      <c r="G43" s="75"/>
      <c r="H43" s="100"/>
    </row>
    <row r="44" spans="2:8" x14ac:dyDescent="0.25">
      <c r="B44" s="97"/>
      <c r="C44" s="74">
        <v>0.25</v>
      </c>
      <c r="D44" s="46">
        <v>12000</v>
      </c>
      <c r="E44" s="18">
        <v>5</v>
      </c>
      <c r="F44" s="8" t="s">
        <v>0</v>
      </c>
      <c r="G44" s="80"/>
      <c r="H44" s="106">
        <f>D44*E44*C44</f>
        <v>15000</v>
      </c>
    </row>
    <row r="45" spans="2:8" x14ac:dyDescent="0.25">
      <c r="B45" s="97"/>
      <c r="C45" s="19">
        <v>0</v>
      </c>
      <c r="D45" s="46">
        <v>0</v>
      </c>
      <c r="E45" s="20">
        <v>0</v>
      </c>
      <c r="F45" s="8" t="s">
        <v>0</v>
      </c>
      <c r="G45" s="80"/>
      <c r="H45" s="98">
        <f>E45*D45*C45</f>
        <v>0</v>
      </c>
    </row>
    <row r="46" spans="2:8" x14ac:dyDescent="0.25">
      <c r="B46" s="97"/>
      <c r="C46" s="21">
        <v>0</v>
      </c>
      <c r="D46" s="46">
        <v>0</v>
      </c>
      <c r="E46" s="22">
        <v>0</v>
      </c>
      <c r="F46" s="12" t="s">
        <v>0</v>
      </c>
      <c r="G46" s="75"/>
      <c r="H46" s="98">
        <f>E46*D46*C46</f>
        <v>0</v>
      </c>
    </row>
    <row r="47" spans="2:8" ht="13.8" thickBot="1" x14ac:dyDescent="0.3">
      <c r="B47" s="107"/>
      <c r="C47" s="68">
        <v>1</v>
      </c>
      <c r="D47" s="69">
        <v>10000</v>
      </c>
      <c r="E47" s="70">
        <v>5</v>
      </c>
      <c r="F47" s="71" t="s">
        <v>0</v>
      </c>
      <c r="G47" s="78"/>
      <c r="H47" s="108">
        <f>E47*D47*C47</f>
        <v>50000</v>
      </c>
    </row>
    <row r="48" spans="2:8" ht="14.4" thickTop="1" thickBot="1" x14ac:dyDescent="0.3">
      <c r="B48" s="117" t="s">
        <v>36</v>
      </c>
      <c r="C48" s="118"/>
      <c r="D48" s="72"/>
      <c r="E48" s="72"/>
      <c r="F48" s="73"/>
      <c r="G48" s="79">
        <f>SUM(G43:G47)</f>
        <v>0</v>
      </c>
      <c r="H48" s="109">
        <f>SUM(H43:H47)</f>
        <v>65000</v>
      </c>
    </row>
    <row r="49" spans="2:8" ht="18" customHeight="1" thickTop="1" thickBot="1" x14ac:dyDescent="0.3">
      <c r="B49" s="110" t="s">
        <v>37</v>
      </c>
      <c r="C49" s="111"/>
      <c r="D49" s="112"/>
      <c r="E49" s="112"/>
      <c r="F49" s="113"/>
      <c r="G49" s="114">
        <f>G48+G42</f>
        <v>150</v>
      </c>
      <c r="H49" s="115">
        <f>H42+H48</f>
        <v>129226.0321275</v>
      </c>
    </row>
  </sheetData>
  <mergeCells count="13">
    <mergeCell ref="B1:H3"/>
    <mergeCell ref="B8:H8"/>
    <mergeCell ref="B11:B12"/>
    <mergeCell ref="C11:F12"/>
    <mergeCell ref="G11:G12"/>
    <mergeCell ref="G28:G29"/>
    <mergeCell ref="B48:C48"/>
    <mergeCell ref="H11:H12"/>
    <mergeCell ref="H28:H29"/>
    <mergeCell ref="B42:C42"/>
    <mergeCell ref="D37:E37"/>
    <mergeCell ref="C28:F29"/>
    <mergeCell ref="B28:B29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6" orientation="portrait" horizontalDpi="300" verticalDpi="300" r:id="rId1"/>
  <headerFooter alignWithMargins="0"/>
  <ignoredErrors>
    <ignoredError sqref="H37 D15:E1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14.2 - Formblatt</vt:lpstr>
    </vt:vector>
  </TitlesOfParts>
  <Company>TU Darmstadt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Sascha Kilb</dc:creator>
  <cp:lastModifiedBy>ibbhas01</cp:lastModifiedBy>
  <cp:lastPrinted>2013-04-24T07:32:36Z</cp:lastPrinted>
  <dcterms:created xsi:type="dcterms:W3CDTF">2002-06-24T19:24:39Z</dcterms:created>
  <dcterms:modified xsi:type="dcterms:W3CDTF">2013-04-24T07:32:42Z</dcterms:modified>
</cp:coreProperties>
</file>